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300"/>
  </bookViews>
  <sheets>
    <sheet name="2022" sheetId="3" r:id="rId1"/>
  </sheets>
  <definedNames>
    <definedName name="_xlnm.Print_Area" localSheetId="0">'2022'!$A$1:$I$43</definedName>
  </definedNames>
  <calcPr calcId="162913"/>
</workbook>
</file>

<file path=xl/calcChain.xml><?xml version="1.0" encoding="utf-8"?>
<calcChain xmlns="http://schemas.openxmlformats.org/spreadsheetml/2006/main">
  <c r="D8" i="3" l="1"/>
  <c r="E8" i="3"/>
  <c r="C8" i="3"/>
  <c r="F40" i="3" l="1"/>
  <c r="C25" i="3" l="1"/>
  <c r="G42" i="3"/>
  <c r="F42" i="3"/>
  <c r="G41" i="3"/>
  <c r="F41" i="3"/>
  <c r="G40" i="3"/>
  <c r="G39" i="3"/>
  <c r="F39" i="3"/>
  <c r="G38" i="3"/>
  <c r="F38" i="3"/>
  <c r="G37" i="3"/>
  <c r="F37" i="3"/>
  <c r="G36" i="3"/>
  <c r="F36" i="3"/>
  <c r="G35" i="3"/>
  <c r="F35" i="3"/>
  <c r="G34" i="3"/>
  <c r="F34" i="3"/>
  <c r="G31" i="3"/>
  <c r="F31" i="3"/>
  <c r="G30" i="3"/>
  <c r="F30" i="3"/>
  <c r="G29" i="3"/>
  <c r="F29" i="3"/>
  <c r="G28" i="3"/>
  <c r="F28" i="3"/>
  <c r="G27" i="3"/>
  <c r="F27" i="3"/>
  <c r="G26" i="3"/>
  <c r="F26" i="3"/>
  <c r="G24" i="3"/>
  <c r="F24" i="3"/>
  <c r="G23" i="3"/>
  <c r="F23" i="3"/>
  <c r="G21" i="3"/>
  <c r="F21" i="3"/>
  <c r="G20" i="3"/>
  <c r="F20" i="3"/>
  <c r="G19" i="3"/>
  <c r="F19" i="3"/>
  <c r="G17" i="3"/>
  <c r="F17" i="3"/>
  <c r="G16" i="3"/>
  <c r="F16" i="3"/>
  <c r="G15" i="3"/>
  <c r="F15" i="3"/>
  <c r="G14" i="3"/>
  <c r="F14" i="3"/>
  <c r="G12" i="3"/>
  <c r="F12" i="3"/>
  <c r="G10" i="3"/>
  <c r="F10" i="3"/>
  <c r="C33" i="3" l="1"/>
  <c r="D18" i="3"/>
  <c r="E18" i="3"/>
  <c r="C18" i="3"/>
  <c r="F18" i="3" s="1"/>
  <c r="D9" i="3"/>
  <c r="E9" i="3"/>
  <c r="C9" i="3"/>
  <c r="G18" i="3" l="1"/>
  <c r="G9" i="3"/>
  <c r="F9" i="3"/>
  <c r="D11" i="3"/>
  <c r="E11" i="3"/>
  <c r="C11" i="3"/>
  <c r="D33" i="3"/>
  <c r="E33" i="3"/>
  <c r="F33" i="3" s="1"/>
  <c r="G33" i="3" l="1"/>
  <c r="F11" i="3"/>
  <c r="G11" i="3"/>
  <c r="D32" i="3"/>
  <c r="E32" i="3"/>
  <c r="C32" i="3"/>
  <c r="G32" i="3" l="1"/>
  <c r="F32" i="3"/>
  <c r="E22" i="3"/>
  <c r="E13" i="3"/>
  <c r="D22" i="3"/>
  <c r="D13" i="3"/>
  <c r="C22" i="3"/>
  <c r="F22" i="3" s="1"/>
  <c r="C13" i="3"/>
  <c r="G13" i="3" l="1"/>
  <c r="F13" i="3"/>
  <c r="F8" i="3"/>
  <c r="G8" i="3"/>
  <c r="G22" i="3"/>
  <c r="E25" i="3"/>
  <c r="D25" i="3"/>
  <c r="G25" i="3" l="1"/>
  <c r="E7" i="3"/>
  <c r="D7" i="3"/>
  <c r="D43" i="3" s="1"/>
  <c r="F25" i="3"/>
  <c r="G7" i="3" l="1"/>
  <c r="E43" i="3"/>
  <c r="C7" i="3"/>
  <c r="F7" i="3" s="1"/>
  <c r="G43" i="3" l="1"/>
  <c r="C43" i="3"/>
  <c r="F43" i="3" s="1"/>
</calcChain>
</file>

<file path=xl/sharedStrings.xml><?xml version="1.0" encoding="utf-8"?>
<sst xmlns="http://schemas.openxmlformats.org/spreadsheetml/2006/main" count="123" uniqueCount="114">
  <si>
    <t>тыс.руб.</t>
  </si>
  <si>
    <t>Наименование показателя</t>
  </si>
  <si>
    <t>Возврат остатков межбюджетных трансфертов прошлых лет в бюджет субъекта</t>
  </si>
  <si>
    <t>Код дохода по бюджетной классификации</t>
  </si>
  <si>
    <t>процент исполнения, %</t>
  </si>
  <si>
    <t>1</t>
  </si>
  <si>
    <t>6=5/3*100</t>
  </si>
  <si>
    <t>7=5/4*100</t>
  </si>
  <si>
    <t>000 1 00 00000 00 0000 000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</si>
  <si>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</si>
  <si>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</si>
  <si>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</si>
  <si>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</si>
  <si>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</si>
  <si>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</si>
  <si>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000 1 05 01000 00 0000 110</t>
  </si>
  <si>
    <t>Единый сельскохозяйственный налог</t>
  </si>
  <si>
    <t>НАЛОГИ НА ИМУЩЕСТВО</t>
  </si>
  <si>
    <t>000 1 06 00000 00 0000 000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</si>
  <si>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</si>
  <si>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</si>
  <si>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</si>
  <si>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</si>
  <si>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</si>
  <si>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</si>
  <si>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</si>
  <si>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</si>
  <si>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</si>
  <si>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</si>
  <si>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</si>
  <si>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</si>
  <si>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</si>
  <si>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</si>
  <si>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</si>
  <si>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</si>
  <si>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</si>
  <si>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</si>
  <si>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</si>
  <si>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</si>
  <si>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</si>
  <si>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БЕЗВОЗМЕЗДНЫЕ ПОСТУПЛЕНИЯ</t>
  </si>
  <si>
    <t>000 2 07 00000 00 0000 000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</si>
  <si>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</si>
  <si>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</si>
  <si>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</si>
  <si>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ДОХОДЫ БЮДЖЕТА - ВСЕГО </t>
  </si>
  <si>
    <t>НЕНАЛОГОВЫЕ ДОХОДЫ</t>
  </si>
  <si>
    <t>НАЛОГОВЫЕ ДОХОДЫ</t>
  </si>
  <si>
    <t>НАЛОГОВЫЕ И НЕНАЛОГОВЫЕ ДОХОДЫ</t>
  </si>
  <si>
    <t>Причины отклонения фактического поступления 
от первоначально утверждённых плановых назначений 
(менее чем 95% и более чем 105% к плану года)</t>
  </si>
  <si>
    <t>Причины отклонения фактического поступления 
от уточнённых плановых назначений 
(менее чем 95% и более чем 105% к плану года)</t>
  </si>
  <si>
    <t xml:space="preserve">Возврат субсидий прошлых лет </t>
  </si>
  <si>
    <t>000 2 03 00000 00 0000 000</t>
  </si>
  <si>
    <t>000 2 04 00000 00 0000 000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</si>
  <si>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</si>
  <si>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</si>
  <si>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000 2 02 40000 00 0000 150</t>
  </si>
  <si>
    <t>000 2 02 10000 00 0000 150</t>
  </si>
  <si>
    <t>000 2 02 20000 00 0000 150</t>
  </si>
  <si>
    <t>000 2 02 30000 00 0000 150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</si>
  <si>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</si>
  <si>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</si>
  <si>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Иные межбюджетные трансферты</t>
  </si>
  <si>
    <t>Налог на доходы физических лиц</t>
  </si>
  <si>
    <t>000 1 06 01000 00 0000 110</t>
  </si>
  <si>
    <t>Транспортный налог</t>
  </si>
  <si>
    <t>Выделение дополнительных объёмов иных межбюджетных трансфертов окружного бюджета в соответствии с законом о бюджете ХМАО-Югры</t>
  </si>
  <si>
    <t xml:space="preserve">Поступление средств в течении года от юридических лиц, в том числе в рамках Соглашения о сотрудничестве между  Правительством ХМАО - Югры и ПАО "ЛУКОЙЛ" </t>
  </si>
  <si>
    <t>Поступление средств в течении года от физических лиц и прочие безвозмездные поступления</t>
  </si>
  <si>
    <t xml:space="preserve">Рост количества обращений на выдачу специальных разрешений на движение по автомобильным дорогам транспортных средств, осуществляющих перевозки опасных, тяжеловесных и (или) крупногабаритных грузов </t>
  </si>
  <si>
    <t>Рост  количества обращений в суды общей юрисдикции</t>
  </si>
  <si>
    <t>Поступление средств в течении года по распоряжениям Правительства Тюменской области</t>
  </si>
  <si>
    <t>Увеличение поступлений штрафов за административные правонарушения и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 в связи со строительством новых объектов</t>
  </si>
  <si>
    <t>Возврат остатков субсидий прошлых лет муниципальными учреждениями города</t>
  </si>
  <si>
    <t xml:space="preserve">Увеличение количества договоров купли-продажи недвижимого имущества, досрочный выкуп квартир </t>
  </si>
  <si>
    <t>Выделение дополнительных объёмов субсидий окружного бюджета в соответствии с законом о бюджете ХМАО-Югры</t>
  </si>
  <si>
    <t>Снижение в связи с ростом производственных затрат (корма, топлива и т.д.)</t>
  </si>
  <si>
    <t>Таблица 2
к пояснительной записке</t>
  </si>
  <si>
    <t>Уточнённый план на 2022 год</t>
  </si>
  <si>
    <t xml:space="preserve">Исполнено 
за 2022 год                                      </t>
  </si>
  <si>
    <t>8 = отклонения гр.5 к гр.3</t>
  </si>
  <si>
    <t>9 = отклонения гр.5 к гр.4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</si>
  <si>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</si>
  <si>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</si>
  <si>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</si>
  <si>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</si>
  <si>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</si>
  <si>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</si>
  <si>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</si>
  <si>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000 1 06 04000 02 0000 110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</si>
  <si>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</si>
  <si>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</si>
  <si>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ОКАЗАНИЯ ПЛАТНЫХ УСЛУГ И КОМПЕНСАЦИИ ЗАТРАТ ГОСУДАРСТВА</t>
  </si>
  <si>
    <t>Субсидии бюджетам бюджетной системы Российской Федерации (межбюджетные субсидии)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</si>
  <si>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</si>
  <si>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000 1 05 02000 02 0000 110</t>
  </si>
  <si>
    <t>Рост налогооблагаемой базы по отдельным налогоплательщикам</t>
  </si>
  <si>
    <t>Поступления зависят от реализации нефтепродуктов</t>
  </si>
  <si>
    <t>Рост доходов налогоплательщиков, применяющих упрощённую систему налогообложения</t>
  </si>
  <si>
    <t>Рост количества платежей за возмещение вреда, причиняемого автомобильным дорогам транспортными средствами, осуществляющими перевозки тяжеловесных и крупногабаритных грузов, в связи с увеличением грузоперевозок</t>
  </si>
  <si>
    <t>Поступление средств за снос зелёных насаждений для строительства резервной линии электропередачи от подстанции Южная к Научно-исследовательскому центру</t>
  </si>
  <si>
    <t>Финансирование согласно фактически начисленной зарплате и страховым взносам классным руководителям, конкурсная процедура на создание приюта для животных не состоялась в связи с отсутствием заявок</t>
  </si>
  <si>
    <t>Выделение дополнительных объёмов дотаций в соответствии с законом о бюджете ХМАО-Югры</t>
  </si>
  <si>
    <t>Рост количества налогоплательщиков, применяющих упрощённую систему налогообложения</t>
  </si>
  <si>
    <t>Снижение количества предпринимателей, применяющих патентную систему налогообложения</t>
  </si>
  <si>
    <t>Поступление средств за снос зелёных насаждений для строительства резервной линии электропередачи от подстанции Южная к Научно-исследовательскому центру, фактическое поступление средств по инициативным проектам, прошедшим конкурсный отбор</t>
  </si>
  <si>
    <t>Увеличение поступлений в связи с ростом объёма размещения отходов</t>
  </si>
  <si>
    <t>Сведения по доходам бюджета города Когалыма в разрезе видов доходов в сравнении с первоначально утверждёнными и уточнёнными значениями за 2022 год</t>
  </si>
  <si>
    <t>Утверждённый план на 2022 год</t>
  </si>
  <si>
    <t>к утверждённому плану</t>
  </si>
  <si>
    <t>к уточнённому плану</t>
  </si>
  <si>
    <t>Налог, взимаемый в связи с применением упрощённой системы налогообложения</t>
  </si>
  <si>
    <t>Единый налог на вменённый доход для отдельных видов деятельности</t>
  </si>
  <si>
    <t>Возврат переплаты за прошлые периоды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</si>
</sst>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_р_."/>
    <numFmt numFmtId="166" formatCode="_-* #,##0.00\ _₽_-;\-* #,##0.00\ _₽_-;_-* &quot;-&quot;??\ _₽_-;_-@_-"/>
    <numFmt numFmtId="167" formatCode="#,##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6" fontId="7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9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9" applyNumberFormat="1" applyFont="1" applyFill="1" applyBorder="1" applyAlignment="1">
      <alignment horizontal="justify" vertical="center" wrapText="1"/>
    </xf>
    <xf numFmtId="0" fontId="12" fillId="0" borderId="0" xfId="0" applyFont="1" applyFill="1" applyBorder="1"/>
    <xf numFmtId="0" fontId="9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165" fontId="9" fillId="3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9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1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1" xfId="9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Border="1"/>
    <xf numFmtId="165" fontId="16" fillId="2" borderId="1" xfId="1" applyNumberFormat="1" applyFont="1" applyFill="1" applyBorder="1" applyAlignment="1" applyProtection="1">
      <alignment horizontal="center" vertical="center"/>
      <protection hidden="1"/>
    </xf>
    <xf numFmtId="165" fontId="16" fillId="3" borderId="1" xfId="1" applyNumberFormat="1" applyFont="1" applyFill="1" applyBorder="1" applyAlignment="1" applyProtection="1">
      <alignment horizontal="center" vertical="center"/>
      <protection hidden="1"/>
    </xf>
    <xf numFmtId="0" fontId="16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6" fillId="0" borderId="1" xfId="9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 shrinkToFi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5" fontId="16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>
      <alignment horizontal="justify" vertical="center" wrapText="1"/>
    </xf>
    <xf numFmtId="167" fontId="12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justify" vertical="center"/>
    </xf>
    <xf numFmtId="0" fontId="17" fillId="0" borderId="2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0" borderId="0" xfId="9" applyNumberFormat="1" applyFont="1" applyFill="1" applyBorder="1" applyAlignment="1">
      <alignment horizontal="center" vertical="center" wrapText="1" readingOrder="1"/>
    </xf>
    <xf numFmtId="0" fontId="11" fillId="0" borderId="1" xfId="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</cellXfs>
  <cellStyles count="21">
    <cellStyle name="Normal" xfId="9"/>
    <cellStyle name="Обычный" xfId="0" builtinId="0"/>
    <cellStyle name="Обычный 2" xfId="1"/>
    <cellStyle name="Обычный 2 2" xfId="4"/>
    <cellStyle name="Обычный 2 3" xfId="18"/>
    <cellStyle name="Обычный 2 4" xfId="2"/>
    <cellStyle name="Обычный 2 5" xfId="17"/>
    <cellStyle name="Обычный 3" xfId="3"/>
    <cellStyle name="Обычный 3 2" xfId="5"/>
    <cellStyle name="Обычный 3 2 2" xfId="19"/>
    <cellStyle name="Обычный 3 3" xfId="11"/>
    <cellStyle name="Обычный 4" xfId="6"/>
    <cellStyle name="Обычный 4 2" xfId="12"/>
    <cellStyle name="Обычный 5" xfId="7"/>
    <cellStyle name="Обычный 5 2" xfId="13"/>
    <cellStyle name="Обычный 5 3" xfId="20"/>
    <cellStyle name="Обычный 6" xfId="14"/>
    <cellStyle name="Обычный 7" xfId="15"/>
    <cellStyle name="Обычный 8" xfId="10"/>
    <cellStyle name="Финансовый 2" xfId="8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90" zoomScaleNormal="90" zoomScaleSheetLayoutView="90" workbookViewId="0">
      <selection activeCell="J1" sqref="J1"/>
    </sheetView>
  </sheetViews>
  <sheetFormatPr defaultColWidth="8.85546875" defaultRowHeight="12" x14ac:dyDescent="0.2"/>
  <cols>
    <col min="1" max="1" width="62.140625" style="1" customWidth="1"/>
    <col min="2" max="2" width="27" style="2" customWidth="1"/>
    <col min="3" max="5" width="15.28515625" style="30" customWidth="1"/>
    <col min="6" max="6" width="13.85546875" style="5" customWidth="1"/>
    <col min="7" max="7" width="13.140625" style="5" customWidth="1"/>
    <col min="8" max="8" width="42" style="22" customWidth="1"/>
    <col min="9" max="9" width="41.85546875" style="22" customWidth="1"/>
    <col min="10" max="16384" width="8.85546875" style="5"/>
  </cols>
  <sheetData>
    <row r="1" spans="1:11" ht="30" x14ac:dyDescent="0.2">
      <c r="C1" s="25"/>
      <c r="D1" s="25"/>
      <c r="E1" s="25"/>
      <c r="F1" s="3"/>
      <c r="G1" s="4"/>
      <c r="H1" s="16"/>
      <c r="I1" s="16" t="s">
        <v>77</v>
      </c>
    </row>
    <row r="2" spans="1:11" ht="23.25" customHeight="1" x14ac:dyDescent="0.2">
      <c r="A2" s="66" t="s">
        <v>107</v>
      </c>
      <c r="B2" s="66"/>
      <c r="C2" s="66"/>
      <c r="D2" s="66"/>
      <c r="E2" s="66"/>
      <c r="F2" s="66"/>
      <c r="G2" s="66"/>
      <c r="H2" s="66"/>
      <c r="I2" s="5"/>
    </row>
    <row r="3" spans="1:11" ht="12.75" x14ac:dyDescent="0.2">
      <c r="C3" s="25"/>
      <c r="D3" s="25"/>
      <c r="E3" s="25"/>
      <c r="F3" s="3"/>
      <c r="G3" s="3"/>
      <c r="H3" s="15"/>
      <c r="I3" s="15" t="s">
        <v>0</v>
      </c>
    </row>
    <row r="4" spans="1:11" ht="12.75" x14ac:dyDescent="0.2">
      <c r="A4" s="67" t="s">
        <v>1</v>
      </c>
      <c r="B4" s="67" t="s">
        <v>3</v>
      </c>
      <c r="C4" s="68" t="s">
        <v>108</v>
      </c>
      <c r="D4" s="68" t="s">
        <v>78</v>
      </c>
      <c r="E4" s="68" t="s">
        <v>79</v>
      </c>
      <c r="F4" s="69" t="s">
        <v>4</v>
      </c>
      <c r="G4" s="69"/>
      <c r="H4" s="64" t="s">
        <v>49</v>
      </c>
      <c r="I4" s="64" t="s">
        <v>50</v>
      </c>
    </row>
    <row r="5" spans="1:11" ht="38.25" x14ac:dyDescent="0.2">
      <c r="A5" s="67"/>
      <c r="B5" s="67"/>
      <c r="C5" s="68"/>
      <c r="D5" s="68"/>
      <c r="E5" s="68"/>
      <c r="F5" s="23" t="s">
        <v>109</v>
      </c>
      <c r="G5" s="23" t="s">
        <v>110</v>
      </c>
      <c r="H5" s="64"/>
      <c r="I5" s="64"/>
    </row>
    <row r="6" spans="1:11" s="2" customFormat="1" ht="12.75" x14ac:dyDescent="0.2">
      <c r="A6" s="18" t="s">
        <v>5</v>
      </c>
      <c r="B6" s="18">
        <v>2</v>
      </c>
      <c r="C6" s="26">
        <v>3</v>
      </c>
      <c r="D6" s="26">
        <v>4</v>
      </c>
      <c r="E6" s="27">
        <v>5</v>
      </c>
      <c r="F6" s="6" t="s">
        <v>6</v>
      </c>
      <c r="G6" s="6" t="s">
        <v>7</v>
      </c>
      <c r="H6" s="23" t="s">
        <v>80</v>
      </c>
      <c r="I6" s="23" t="s">
        <v>81</v>
      </c>
    </row>
    <row r="7" spans="1:11" s="8" customFormat="1" ht="12.75" x14ac:dyDescent="0.2">
      <c r="A7" s="7" t="s">
        <v>48</v>
      </c>
      <c r="B7" s="18" t="s">
        <v>8</v>
      </c>
      <c r="C7" s="28">
        <f>C8+C25</f>
        <v>2281749</v>
      </c>
      <c r="D7" s="28">
        <f>D8+D25</f>
        <v>2372696.5</v>
      </c>
      <c r="E7" s="28">
        <f>E8+E25</f>
        <v>2535128.4</v>
      </c>
      <c r="F7" s="19">
        <f>IF(C7=0,"-",E7/C7*100)</f>
        <v>111.10461317173798</v>
      </c>
      <c r="G7" s="19">
        <f>IF(D7=0,"-",E7/D7*100)</f>
        <v>106.84587767546334</v>
      </c>
      <c r="H7" s="24"/>
      <c r="I7" s="24"/>
    </row>
    <row r="8" spans="1:11" s="8" customFormat="1" ht="12.75" x14ac:dyDescent="0.2">
      <c r="A8" s="7" t="s">
        <v>47</v>
      </c>
      <c r="B8" s="18"/>
      <c r="C8" s="28">
        <f>C9+C11+C13+C18+C22</f>
        <v>2036963.5000000002</v>
      </c>
      <c r="D8" s="28">
        <f t="shared" ref="D8:E8" si="0">D9+D11+D13+D18+D22</f>
        <v>2036963.5000000002</v>
      </c>
      <c r="E8" s="28">
        <f t="shared" si="0"/>
        <v>2189791.9</v>
      </c>
      <c r="F8" s="19">
        <f t="shared" ref="F8:F43" si="1">IF(C8=0,"-",E8/C8*100)</f>
        <v>107.50275594039853</v>
      </c>
      <c r="G8" s="19">
        <f t="shared" ref="G8:G43" si="2">IF(D8=0,"-",E8/D8*100)</f>
        <v>107.50275594039853</v>
      </c>
      <c r="H8" s="39"/>
      <c r="I8" s="44"/>
    </row>
    <row r="9" spans="1:11" s="8" customFormat="1" ht="12.75" x14ac:dyDescent="0.2">
      <c r="A9" s="9" t="s">
        <v>9</v>
      </c>
      <c r="B9" s="10" t="s">
        <v>10</v>
      </c>
      <c r="C9" s="29">
        <f>C10</f>
        <v>1723380.7</v>
      </c>
      <c r="D9" s="29">
        <f t="shared" ref="D9:E9" si="3">D10</f>
        <v>1723380.7</v>
      </c>
      <c r="E9" s="29">
        <f t="shared" si="3"/>
        <v>1839177.7</v>
      </c>
      <c r="F9" s="14">
        <f t="shared" si="1"/>
        <v>106.7191770222331</v>
      </c>
      <c r="G9" s="14">
        <f t="shared" si="2"/>
        <v>106.7191770222331</v>
      </c>
      <c r="H9" s="70" t="s">
        <v>96</v>
      </c>
      <c r="I9" s="70" t="s">
        <v>96</v>
      </c>
      <c r="J9" s="53"/>
      <c r="K9" s="53"/>
    </row>
    <row r="10" spans="1:11" s="42" customFormat="1" x14ac:dyDescent="0.2">
      <c r="A10" s="43" t="s">
        <v>63</v>
      </c>
      <c r="B10" s="37" t="s">
        <v>82</v>
      </c>
      <c r="C10" s="31">
        <v>1723380.7</v>
      </c>
      <c r="D10" s="49">
        <v>1723380.7</v>
      </c>
      <c r="E10" s="49">
        <v>1839177.7</v>
      </c>
      <c r="F10" s="32">
        <f t="shared" si="1"/>
        <v>106.7191770222331</v>
      </c>
      <c r="G10" s="32">
        <f t="shared" si="2"/>
        <v>106.7191770222331</v>
      </c>
      <c r="H10" s="71"/>
      <c r="I10" s="71"/>
    </row>
    <row r="11" spans="1:11" ht="25.5" x14ac:dyDescent="0.2">
      <c r="A11" s="13" t="s">
        <v>11</v>
      </c>
      <c r="B11" s="10" t="s">
        <v>12</v>
      </c>
      <c r="C11" s="29">
        <f>C12</f>
        <v>16218.6</v>
      </c>
      <c r="D11" s="50">
        <f t="shared" ref="D11:E11" si="4">D12</f>
        <v>16218.6</v>
      </c>
      <c r="E11" s="50">
        <f t="shared" si="4"/>
        <v>18759.7</v>
      </c>
      <c r="F11" s="14">
        <f t="shared" si="1"/>
        <v>115.66781349808247</v>
      </c>
      <c r="G11" s="14">
        <f t="shared" si="2"/>
        <v>115.66781349808247</v>
      </c>
      <c r="H11" s="70" t="s">
        <v>97</v>
      </c>
      <c r="I11" s="70" t="s">
        <v>97</v>
      </c>
    </row>
    <row r="12" spans="1:11" s="41" customFormat="1" ht="24" x14ac:dyDescent="0.2">
      <c r="A12" s="33" t="s">
        <v>83</v>
      </c>
      <c r="B12" s="37" t="s">
        <v>84</v>
      </c>
      <c r="C12" s="31">
        <v>16218.6</v>
      </c>
      <c r="D12" s="49">
        <v>16218.6</v>
      </c>
      <c r="E12" s="49">
        <v>18759.7</v>
      </c>
      <c r="F12" s="32">
        <f t="shared" si="1"/>
        <v>115.66781349808247</v>
      </c>
      <c r="G12" s="32">
        <f t="shared" si="2"/>
        <v>115.66781349808247</v>
      </c>
      <c r="H12" s="71"/>
      <c r="I12" s="71"/>
    </row>
    <row r="13" spans="1:11" ht="12.75" x14ac:dyDescent="0.2">
      <c r="A13" s="13" t="s">
        <v>13</v>
      </c>
      <c r="B13" s="10" t="s">
        <v>14</v>
      </c>
      <c r="C13" s="29">
        <f>C14+C15+C16+C17</f>
        <v>165775.5</v>
      </c>
      <c r="D13" s="50">
        <f>D14+D15+D16+D17</f>
        <v>165775.5</v>
      </c>
      <c r="E13" s="50">
        <f>E14+E15+E16+E17</f>
        <v>200359.7</v>
      </c>
      <c r="F13" s="14">
        <f t="shared" si="1"/>
        <v>120.86206948553919</v>
      </c>
      <c r="G13" s="14">
        <f t="shared" si="2"/>
        <v>120.86206948553919</v>
      </c>
      <c r="H13" s="35"/>
      <c r="I13" s="35"/>
    </row>
    <row r="14" spans="1:11" ht="24" x14ac:dyDescent="0.2">
      <c r="A14" s="33" t="s">
        <v>111</v>
      </c>
      <c r="B14" s="37" t="s">
        <v>15</v>
      </c>
      <c r="C14" s="31">
        <v>152065.5</v>
      </c>
      <c r="D14" s="49">
        <v>152065.5</v>
      </c>
      <c r="E14" s="49">
        <v>187980.5</v>
      </c>
      <c r="F14" s="32">
        <f t="shared" si="1"/>
        <v>123.61811193202929</v>
      </c>
      <c r="G14" s="32">
        <f t="shared" si="2"/>
        <v>123.61811193202929</v>
      </c>
      <c r="H14" s="54" t="s">
        <v>103</v>
      </c>
      <c r="I14" s="45" t="s">
        <v>98</v>
      </c>
    </row>
    <row r="15" spans="1:11" x14ac:dyDescent="0.2">
      <c r="A15" s="33" t="s">
        <v>112</v>
      </c>
      <c r="B15" s="34" t="s">
        <v>95</v>
      </c>
      <c r="C15" s="31">
        <v>0</v>
      </c>
      <c r="D15" s="49">
        <v>0</v>
      </c>
      <c r="E15" s="49">
        <v>-319.60000000000002</v>
      </c>
      <c r="F15" s="32" t="str">
        <f t="shared" si="1"/>
        <v>-</v>
      </c>
      <c r="G15" s="32" t="str">
        <f t="shared" si="2"/>
        <v>-</v>
      </c>
      <c r="H15" s="54" t="s">
        <v>113</v>
      </c>
      <c r="I15" s="54" t="s">
        <v>113</v>
      </c>
    </row>
    <row r="16" spans="1:11" ht="24" x14ac:dyDescent="0.2">
      <c r="A16" s="33" t="s">
        <v>16</v>
      </c>
      <c r="B16" s="34" t="s">
        <v>85</v>
      </c>
      <c r="C16" s="31">
        <v>44</v>
      </c>
      <c r="D16" s="49">
        <v>44</v>
      </c>
      <c r="E16" s="49">
        <v>35.200000000000003</v>
      </c>
      <c r="F16" s="32">
        <f t="shared" si="1"/>
        <v>80</v>
      </c>
      <c r="G16" s="32">
        <f t="shared" si="2"/>
        <v>80</v>
      </c>
      <c r="H16" s="48" t="s">
        <v>76</v>
      </c>
      <c r="I16" s="48" t="s">
        <v>76</v>
      </c>
    </row>
    <row r="17" spans="1:9" ht="24" x14ac:dyDescent="0.2">
      <c r="A17" s="33" t="s">
        <v>86</v>
      </c>
      <c r="B17" s="34" t="s">
        <v>87</v>
      </c>
      <c r="C17" s="31">
        <v>13666</v>
      </c>
      <c r="D17" s="49">
        <v>13666</v>
      </c>
      <c r="E17" s="49">
        <v>12663.6</v>
      </c>
      <c r="F17" s="32">
        <f t="shared" si="1"/>
        <v>92.665008049173139</v>
      </c>
      <c r="G17" s="32">
        <f t="shared" si="2"/>
        <v>92.665008049173139</v>
      </c>
      <c r="H17" s="54" t="s">
        <v>104</v>
      </c>
      <c r="I17" s="54" t="s">
        <v>104</v>
      </c>
    </row>
    <row r="18" spans="1:9" ht="12.75" x14ac:dyDescent="0.2">
      <c r="A18" s="13" t="s">
        <v>17</v>
      </c>
      <c r="B18" s="10" t="s">
        <v>18</v>
      </c>
      <c r="C18" s="29">
        <f>C19+C21+C20</f>
        <v>116709.6</v>
      </c>
      <c r="D18" s="50">
        <f t="shared" ref="D18:E18" si="5">D19+D21+D20</f>
        <v>116709.6</v>
      </c>
      <c r="E18" s="50">
        <f t="shared" si="5"/>
        <v>115264.4</v>
      </c>
      <c r="F18" s="14">
        <f t="shared" si="1"/>
        <v>98.761712832534769</v>
      </c>
      <c r="G18" s="14">
        <f t="shared" si="2"/>
        <v>98.761712832534769</v>
      </c>
      <c r="H18" s="39"/>
      <c r="I18" s="39"/>
    </row>
    <row r="19" spans="1:9" x14ac:dyDescent="0.2">
      <c r="A19" s="33" t="s">
        <v>88</v>
      </c>
      <c r="B19" s="34" t="s">
        <v>64</v>
      </c>
      <c r="C19" s="31">
        <v>30848.6</v>
      </c>
      <c r="D19" s="49">
        <v>30848.6</v>
      </c>
      <c r="E19" s="49">
        <v>31824.7</v>
      </c>
      <c r="F19" s="32">
        <f t="shared" si="1"/>
        <v>103.16416304143463</v>
      </c>
      <c r="G19" s="32">
        <f t="shared" si="2"/>
        <v>103.16416304143463</v>
      </c>
      <c r="H19" s="55"/>
      <c r="I19" s="55"/>
    </row>
    <row r="20" spans="1:9" x14ac:dyDescent="0.2">
      <c r="A20" s="33" t="s">
        <v>65</v>
      </c>
      <c r="B20" s="34" t="s">
        <v>89</v>
      </c>
      <c r="C20" s="31">
        <v>35411</v>
      </c>
      <c r="D20" s="49">
        <v>35411</v>
      </c>
      <c r="E20" s="49">
        <v>34146.9</v>
      </c>
      <c r="F20" s="32">
        <f t="shared" si="1"/>
        <v>96.430205303436793</v>
      </c>
      <c r="G20" s="32">
        <f t="shared" si="2"/>
        <v>96.430205303436793</v>
      </c>
      <c r="H20" s="47"/>
      <c r="I20" s="47"/>
    </row>
    <row r="21" spans="1:9" ht="34.9" customHeight="1" x14ac:dyDescent="0.2">
      <c r="A21" s="33" t="s">
        <v>19</v>
      </c>
      <c r="B21" s="37" t="s">
        <v>20</v>
      </c>
      <c r="C21" s="31">
        <v>50450</v>
      </c>
      <c r="D21" s="49">
        <v>50450</v>
      </c>
      <c r="E21" s="49">
        <v>49292.800000000003</v>
      </c>
      <c r="F21" s="32">
        <f t="shared" si="1"/>
        <v>97.706243805748272</v>
      </c>
      <c r="G21" s="32">
        <f t="shared" si="2"/>
        <v>97.706243805748272</v>
      </c>
      <c r="H21" s="55"/>
      <c r="I21" s="55"/>
    </row>
    <row r="22" spans="1:9" ht="12.75" x14ac:dyDescent="0.2">
      <c r="A22" s="13" t="s">
        <v>21</v>
      </c>
      <c r="B22" s="10" t="s">
        <v>22</v>
      </c>
      <c r="C22" s="29">
        <f>C23+C24</f>
        <v>14879.1</v>
      </c>
      <c r="D22" s="50">
        <f>D23+D24</f>
        <v>14879.1</v>
      </c>
      <c r="E22" s="50">
        <f>E23+E24</f>
        <v>16230.4</v>
      </c>
      <c r="F22" s="14">
        <f t="shared" si="1"/>
        <v>109.08186651074325</v>
      </c>
      <c r="G22" s="14">
        <f t="shared" si="2"/>
        <v>109.08186651074325</v>
      </c>
      <c r="H22" s="48"/>
      <c r="I22" s="48"/>
    </row>
    <row r="23" spans="1:9" ht="24" x14ac:dyDescent="0.2">
      <c r="A23" s="33" t="s">
        <v>90</v>
      </c>
      <c r="B23" s="34" t="s">
        <v>91</v>
      </c>
      <c r="C23" s="31">
        <v>8208</v>
      </c>
      <c r="D23" s="49">
        <v>8208</v>
      </c>
      <c r="E23" s="49">
        <v>9171</v>
      </c>
      <c r="F23" s="32">
        <f t="shared" si="1"/>
        <v>111.73245614035088</v>
      </c>
      <c r="G23" s="32">
        <f t="shared" si="2"/>
        <v>111.73245614035088</v>
      </c>
      <c r="H23" s="56" t="s">
        <v>70</v>
      </c>
      <c r="I23" s="56" t="s">
        <v>70</v>
      </c>
    </row>
    <row r="24" spans="1:9" ht="60" x14ac:dyDescent="0.2">
      <c r="A24" s="33" t="s">
        <v>23</v>
      </c>
      <c r="B24" s="37" t="s">
        <v>24</v>
      </c>
      <c r="C24" s="31">
        <v>6671.1</v>
      </c>
      <c r="D24" s="49">
        <v>6671.1</v>
      </c>
      <c r="E24" s="49">
        <v>7059.4</v>
      </c>
      <c r="F24" s="32">
        <f t="shared" si="1"/>
        <v>105.82062928152777</v>
      </c>
      <c r="G24" s="32">
        <f t="shared" si="2"/>
        <v>105.82062928152777</v>
      </c>
      <c r="H24" s="47" t="s">
        <v>69</v>
      </c>
      <c r="I24" s="47" t="s">
        <v>69</v>
      </c>
    </row>
    <row r="25" spans="1:9" s="12" customFormat="1" ht="12.75" x14ac:dyDescent="0.2">
      <c r="A25" s="11" t="s">
        <v>46</v>
      </c>
      <c r="B25" s="18"/>
      <c r="C25" s="51">
        <f>C26+C27+C28+C29+C30+C31</f>
        <v>244785.49999999997</v>
      </c>
      <c r="D25" s="51">
        <f>D26+D27+D28+D29+D30+D31</f>
        <v>335733</v>
      </c>
      <c r="E25" s="28">
        <f>E26+E27+E28+E29+E30+E31</f>
        <v>345336.49999999994</v>
      </c>
      <c r="F25" s="19">
        <f t="shared" si="1"/>
        <v>141.07718798703354</v>
      </c>
      <c r="G25" s="19">
        <f t="shared" si="2"/>
        <v>102.86045756598247</v>
      </c>
      <c r="H25" s="35"/>
      <c r="I25" s="35"/>
    </row>
    <row r="26" spans="1:9" s="12" customFormat="1" ht="25.5" x14ac:dyDescent="0.2">
      <c r="A26" s="13" t="s">
        <v>25</v>
      </c>
      <c r="B26" s="10" t="s">
        <v>26</v>
      </c>
      <c r="C26" s="29">
        <v>180926.8</v>
      </c>
      <c r="D26" s="29">
        <v>183901</v>
      </c>
      <c r="E26" s="29">
        <v>182943.5</v>
      </c>
      <c r="F26" s="14">
        <f t="shared" si="1"/>
        <v>101.11464968152868</v>
      </c>
      <c r="G26" s="14">
        <f t="shared" si="2"/>
        <v>99.479339427191803</v>
      </c>
      <c r="H26" s="46"/>
      <c r="I26" s="46"/>
    </row>
    <row r="27" spans="1:9" ht="24" x14ac:dyDescent="0.2">
      <c r="A27" s="13" t="s">
        <v>27</v>
      </c>
      <c r="B27" s="10" t="s">
        <v>28</v>
      </c>
      <c r="C27" s="29">
        <v>431.2</v>
      </c>
      <c r="D27" s="29">
        <v>1395.6</v>
      </c>
      <c r="E27" s="29">
        <v>1395.4</v>
      </c>
      <c r="F27" s="14">
        <f t="shared" si="1"/>
        <v>323.60853432282005</v>
      </c>
      <c r="G27" s="14">
        <f t="shared" si="2"/>
        <v>99.985669246202363</v>
      </c>
      <c r="H27" s="46" t="s">
        <v>106</v>
      </c>
      <c r="I27" s="46"/>
    </row>
    <row r="28" spans="1:9" ht="25.5" x14ac:dyDescent="0.2">
      <c r="A28" s="13" t="s">
        <v>92</v>
      </c>
      <c r="B28" s="10" t="s">
        <v>29</v>
      </c>
      <c r="C28" s="29">
        <v>3187.1</v>
      </c>
      <c r="D28" s="29">
        <v>8859.6</v>
      </c>
      <c r="E28" s="29">
        <v>10050.5</v>
      </c>
      <c r="F28" s="14">
        <f t="shared" si="1"/>
        <v>315.34937717674376</v>
      </c>
      <c r="G28" s="14">
        <f t="shared" si="2"/>
        <v>113.44191611359429</v>
      </c>
      <c r="H28" s="46" t="s">
        <v>73</v>
      </c>
      <c r="I28" s="46" t="s">
        <v>73</v>
      </c>
    </row>
    <row r="29" spans="1:9" ht="25.5" x14ac:dyDescent="0.2">
      <c r="A29" s="13" t="s">
        <v>30</v>
      </c>
      <c r="B29" s="10" t="s">
        <v>31</v>
      </c>
      <c r="C29" s="29">
        <v>38059.199999999997</v>
      </c>
      <c r="D29" s="29">
        <v>99149.9</v>
      </c>
      <c r="E29" s="29">
        <v>103506.9</v>
      </c>
      <c r="F29" s="14">
        <f t="shared" si="1"/>
        <v>271.96288939336614</v>
      </c>
      <c r="G29" s="14">
        <f t="shared" si="2"/>
        <v>104.39435642396009</v>
      </c>
      <c r="H29" s="46" t="s">
        <v>74</v>
      </c>
      <c r="I29" s="46"/>
    </row>
    <row r="30" spans="1:9" ht="96" x14ac:dyDescent="0.2">
      <c r="A30" s="13" t="s">
        <v>32</v>
      </c>
      <c r="B30" s="10" t="s">
        <v>33</v>
      </c>
      <c r="C30" s="29">
        <v>20206.3</v>
      </c>
      <c r="D30" s="29">
        <v>30577.5</v>
      </c>
      <c r="E30" s="29">
        <v>34119.599999999999</v>
      </c>
      <c r="F30" s="14">
        <f t="shared" si="1"/>
        <v>168.85624780390273</v>
      </c>
      <c r="G30" s="14">
        <f t="shared" si="2"/>
        <v>111.58400784890851</v>
      </c>
      <c r="H30" s="46" t="s">
        <v>72</v>
      </c>
      <c r="I30" s="46" t="s">
        <v>99</v>
      </c>
    </row>
    <row r="31" spans="1:9" ht="72" x14ac:dyDescent="0.2">
      <c r="A31" s="13" t="s">
        <v>34</v>
      </c>
      <c r="B31" s="10" t="s">
        <v>35</v>
      </c>
      <c r="C31" s="29">
        <v>1974.9</v>
      </c>
      <c r="D31" s="29">
        <v>11849.4</v>
      </c>
      <c r="E31" s="29">
        <v>13320.6</v>
      </c>
      <c r="F31" s="14">
        <f t="shared" si="1"/>
        <v>674.49491113474096</v>
      </c>
      <c r="G31" s="14">
        <f t="shared" si="2"/>
        <v>112.41581852245683</v>
      </c>
      <c r="H31" s="47" t="s">
        <v>105</v>
      </c>
      <c r="I31" s="47" t="s">
        <v>100</v>
      </c>
    </row>
    <row r="32" spans="1:9" s="12" customFormat="1" ht="12.75" x14ac:dyDescent="0.2">
      <c r="A32" s="20" t="s">
        <v>36</v>
      </c>
      <c r="B32" s="17" t="s">
        <v>37</v>
      </c>
      <c r="C32" s="28">
        <f>C33+C40+C41+C42+C38+C39</f>
        <v>2814734.3</v>
      </c>
      <c r="D32" s="28">
        <f t="shared" ref="D32:E32" si="6">D33+D40+D41+D42+D38+D39</f>
        <v>3734194.2</v>
      </c>
      <c r="E32" s="28">
        <f t="shared" si="6"/>
        <v>3693603.4000000004</v>
      </c>
      <c r="F32" s="19">
        <f t="shared" si="1"/>
        <v>131.22387431026797</v>
      </c>
      <c r="G32" s="19">
        <f t="shared" si="2"/>
        <v>98.912997079798373</v>
      </c>
      <c r="H32" s="38"/>
      <c r="I32" s="38"/>
    </row>
    <row r="33" spans="1:9" ht="25.5" x14ac:dyDescent="0.2">
      <c r="A33" s="13" t="s">
        <v>38</v>
      </c>
      <c r="B33" s="10" t="s">
        <v>39</v>
      </c>
      <c r="C33" s="29">
        <f>C34+C35+C36+C37</f>
        <v>2814734.3</v>
      </c>
      <c r="D33" s="29">
        <f t="shared" ref="D33:E33" si="7">D34+D35+D36+D37</f>
        <v>3161434</v>
      </c>
      <c r="E33" s="29">
        <f t="shared" si="7"/>
        <v>3120910.1000000006</v>
      </c>
      <c r="F33" s="14">
        <f t="shared" si="1"/>
        <v>110.87760930045869</v>
      </c>
      <c r="G33" s="14">
        <f t="shared" si="2"/>
        <v>98.718179788032913</v>
      </c>
      <c r="H33" s="36"/>
      <c r="I33" s="40"/>
    </row>
    <row r="34" spans="1:9" s="41" customFormat="1" ht="24" x14ac:dyDescent="0.2">
      <c r="A34" s="33" t="s">
        <v>61</v>
      </c>
      <c r="B34" s="37" t="s">
        <v>57</v>
      </c>
      <c r="C34" s="31">
        <v>246625.5</v>
      </c>
      <c r="D34" s="31">
        <v>374658.9</v>
      </c>
      <c r="E34" s="31">
        <v>374658.9</v>
      </c>
      <c r="F34" s="32">
        <f t="shared" si="1"/>
        <v>151.91409647420889</v>
      </c>
      <c r="G34" s="32">
        <f t="shared" si="2"/>
        <v>100</v>
      </c>
      <c r="H34" s="62" t="s">
        <v>102</v>
      </c>
      <c r="I34" s="61"/>
    </row>
    <row r="35" spans="1:9" s="41" customFormat="1" ht="36" x14ac:dyDescent="0.2">
      <c r="A35" s="33" t="s">
        <v>93</v>
      </c>
      <c r="B35" s="37" t="s">
        <v>58</v>
      </c>
      <c r="C35" s="31">
        <v>498202.3</v>
      </c>
      <c r="D35" s="31">
        <v>707146.4</v>
      </c>
      <c r="E35" s="31">
        <v>682058.2</v>
      </c>
      <c r="F35" s="32">
        <f t="shared" si="1"/>
        <v>136.90386415317633</v>
      </c>
      <c r="G35" s="32">
        <f t="shared" si="2"/>
        <v>96.452191512252611</v>
      </c>
      <c r="H35" s="62" t="s">
        <v>75</v>
      </c>
      <c r="I35" s="52"/>
    </row>
    <row r="36" spans="1:9" s="41" customFormat="1" x14ac:dyDescent="0.2">
      <c r="A36" s="33" t="s">
        <v>60</v>
      </c>
      <c r="B36" s="37" t="s">
        <v>59</v>
      </c>
      <c r="C36" s="31">
        <v>2012731.2</v>
      </c>
      <c r="D36" s="31">
        <v>2002165</v>
      </c>
      <c r="E36" s="31">
        <v>2002133.3</v>
      </c>
      <c r="F36" s="32">
        <f t="shared" si="1"/>
        <v>99.473456763625464</v>
      </c>
      <c r="G36" s="32">
        <f t="shared" si="2"/>
        <v>99.998416713907204</v>
      </c>
      <c r="H36" s="62"/>
      <c r="I36" s="61"/>
    </row>
    <row r="37" spans="1:9" s="41" customFormat="1" ht="60" x14ac:dyDescent="0.2">
      <c r="A37" s="33" t="s">
        <v>62</v>
      </c>
      <c r="B37" s="37" t="s">
        <v>56</v>
      </c>
      <c r="C37" s="31">
        <v>57175.3</v>
      </c>
      <c r="D37" s="31">
        <v>77463.7</v>
      </c>
      <c r="E37" s="31">
        <v>62059.7</v>
      </c>
      <c r="F37" s="32">
        <f t="shared" si="1"/>
        <v>108.54284979702773</v>
      </c>
      <c r="G37" s="32">
        <f t="shared" si="2"/>
        <v>80.114556882772192</v>
      </c>
      <c r="H37" s="62" t="s">
        <v>66</v>
      </c>
      <c r="I37" s="62" t="s">
        <v>101</v>
      </c>
    </row>
    <row r="38" spans="1:9" ht="25.5" x14ac:dyDescent="0.2">
      <c r="A38" s="13" t="s">
        <v>54</v>
      </c>
      <c r="B38" s="10" t="s">
        <v>52</v>
      </c>
      <c r="C38" s="29">
        <v>0</v>
      </c>
      <c r="D38" s="29">
        <v>2757.2</v>
      </c>
      <c r="E38" s="29">
        <v>2757.2</v>
      </c>
      <c r="F38" s="14" t="str">
        <f t="shared" si="1"/>
        <v>-</v>
      </c>
      <c r="G38" s="14">
        <f t="shared" si="2"/>
        <v>100</v>
      </c>
      <c r="H38" s="62" t="s">
        <v>71</v>
      </c>
      <c r="I38" s="58"/>
    </row>
    <row r="39" spans="1:9" ht="48" x14ac:dyDescent="0.2">
      <c r="A39" s="13" t="s">
        <v>55</v>
      </c>
      <c r="B39" s="10" t="s">
        <v>53</v>
      </c>
      <c r="C39" s="29">
        <v>0</v>
      </c>
      <c r="D39" s="29">
        <v>596337.9</v>
      </c>
      <c r="E39" s="29">
        <v>598735.30000000005</v>
      </c>
      <c r="F39" s="14" t="str">
        <f t="shared" si="1"/>
        <v>-</v>
      </c>
      <c r="G39" s="14">
        <f t="shared" si="2"/>
        <v>100.40202039816688</v>
      </c>
      <c r="H39" s="62" t="s">
        <v>67</v>
      </c>
      <c r="I39" s="58"/>
    </row>
    <row r="40" spans="1:9" ht="24" x14ac:dyDescent="0.2">
      <c r="A40" s="13" t="s">
        <v>40</v>
      </c>
      <c r="B40" s="10" t="s">
        <v>41</v>
      </c>
      <c r="C40" s="29">
        <v>0</v>
      </c>
      <c r="D40" s="29">
        <v>10000</v>
      </c>
      <c r="E40" s="29">
        <v>7602.6</v>
      </c>
      <c r="F40" s="14" t="str">
        <f>IF(C40=0,"-",E40/C40*100)</f>
        <v>-</v>
      </c>
      <c r="G40" s="14">
        <f t="shared" si="2"/>
        <v>76.02600000000001</v>
      </c>
      <c r="H40" s="63" t="s">
        <v>68</v>
      </c>
      <c r="I40" s="63" t="s">
        <v>68</v>
      </c>
    </row>
    <row r="41" spans="1:9" ht="51" x14ac:dyDescent="0.2">
      <c r="A41" s="13" t="s">
        <v>94</v>
      </c>
      <c r="B41" s="10" t="s">
        <v>42</v>
      </c>
      <c r="C41" s="29">
        <v>0</v>
      </c>
      <c r="D41" s="29">
        <v>151.9</v>
      </c>
      <c r="E41" s="29">
        <v>151.9</v>
      </c>
      <c r="F41" s="14" t="str">
        <f t="shared" si="1"/>
        <v>-</v>
      </c>
      <c r="G41" s="14">
        <f t="shared" si="2"/>
        <v>100</v>
      </c>
      <c r="H41" s="57" t="s">
        <v>51</v>
      </c>
      <c r="I41" s="59"/>
    </row>
    <row r="42" spans="1:9" ht="38.25" x14ac:dyDescent="0.2">
      <c r="A42" s="13" t="s">
        <v>43</v>
      </c>
      <c r="B42" s="10" t="s">
        <v>44</v>
      </c>
      <c r="C42" s="29">
        <v>0</v>
      </c>
      <c r="D42" s="29">
        <v>-36486.800000000003</v>
      </c>
      <c r="E42" s="29">
        <v>-36553.699999999997</v>
      </c>
      <c r="F42" s="14" t="str">
        <f t="shared" si="1"/>
        <v>-</v>
      </c>
      <c r="G42" s="14">
        <f t="shared" si="2"/>
        <v>100.18335398006948</v>
      </c>
      <c r="H42" s="57" t="s">
        <v>2</v>
      </c>
      <c r="I42" s="60"/>
    </row>
    <row r="43" spans="1:9" s="12" customFormat="1" ht="12.75" x14ac:dyDescent="0.2">
      <c r="A43" s="65" t="s">
        <v>45</v>
      </c>
      <c r="B43" s="65"/>
      <c r="C43" s="28">
        <f>C7+C32</f>
        <v>5096483.3</v>
      </c>
      <c r="D43" s="28">
        <f>D7+D32</f>
        <v>6106890.7000000002</v>
      </c>
      <c r="E43" s="51">
        <f>E7+E32</f>
        <v>6228731.8000000007</v>
      </c>
      <c r="F43" s="28">
        <f t="shared" si="1"/>
        <v>122.21627018771946</v>
      </c>
      <c r="G43" s="28">
        <f t="shared" si="2"/>
        <v>101.99514132453689</v>
      </c>
      <c r="H43" s="21"/>
      <c r="I43" s="21"/>
    </row>
  </sheetData>
  <mergeCells count="14">
    <mergeCell ref="I4:I5"/>
    <mergeCell ref="A43:B43"/>
    <mergeCell ref="A2:H2"/>
    <mergeCell ref="A4:A5"/>
    <mergeCell ref="B4:B5"/>
    <mergeCell ref="C4:C5"/>
    <mergeCell ref="D4:D5"/>
    <mergeCell ref="E4:E5"/>
    <mergeCell ref="F4:G4"/>
    <mergeCell ref="H4:H5"/>
    <mergeCell ref="H11:H12"/>
    <mergeCell ref="I11:I12"/>
    <mergeCell ref="I9:I10"/>
    <mergeCell ref="H9:H10"/>
  </mergeCells>
  <pageMargins left="0" right="0" top="0.74803149606299213" bottom="0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2023-04-10T11:20:17Z</cp:lastPrinted>
  <dcterms:created xsi:type="dcterms:W3CDTF">2016-03-31T04:40:57Z</dcterms:created>
  <dcterms:modified xsi:type="dcterms:W3CDTF">2023-03-30T04:08:08Z</dcterms:modified>
</cp:coreProperties>
</file>